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五谷丰登、端策、良锦、嘉彤远泽" sheetId="1" r:id="rId1"/>
    <sheet name="坤腾富蓝、金粟山、裕盛阳、盛腾康" sheetId="2" r:id="rId2"/>
    <sheet name="Sheet3" sheetId="3" r:id="rId3"/>
  </sheets>
  <definedNames>
    <definedName name="_xlnm._FilterDatabase" localSheetId="1" hidden="1">坤腾富蓝、金粟山、裕盛阳、盛腾康!$A$1:$G$50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<sst xmlns="http://schemas.openxmlformats.org/spreadsheetml/2006/main" count="105" uniqueCount="98">
  <si>
    <t>序号</t>
  </si>
  <si>
    <t>学校名称</t>
  </si>
  <si>
    <t>受益
学生数</t>
  </si>
  <si>
    <t>鲜牛肉（斤）</t>
  </si>
  <si>
    <t>鸡蛋（斤）</t>
  </si>
  <si>
    <t>鸡腿（斤）</t>
  </si>
  <si>
    <t>鸡脯肉（斤）</t>
  </si>
  <si>
    <t>龙阳镇中心小学</t>
  </si>
  <si>
    <t>龙池镇钤铒小学</t>
  </si>
  <si>
    <t>龙池镇金星小学</t>
  </si>
  <si>
    <t>龙池镇中心小学</t>
  </si>
  <si>
    <t>党睦镇中心小学</t>
  </si>
  <si>
    <t>党睦镇党北小学</t>
  </si>
  <si>
    <t>党睦镇初级中学</t>
  </si>
  <si>
    <t>党睦镇孝通小学</t>
  </si>
  <si>
    <t>陈庄镇白卤村小学</t>
  </si>
  <si>
    <t>陈庄镇东鲁村小学</t>
  </si>
  <si>
    <t>陈庄镇富新村小学</t>
  </si>
  <si>
    <t>陈庄镇九年制学校</t>
  </si>
  <si>
    <t>兴镇初级中学</t>
  </si>
  <si>
    <t>兴镇中心小学</t>
  </si>
  <si>
    <t>兴镇桑楼小学</t>
  </si>
  <si>
    <t>芳草地学校</t>
  </si>
  <si>
    <t>苏坊镇九年制学校</t>
  </si>
  <si>
    <t>苏坊镇姚古小学</t>
  </si>
  <si>
    <t>苏坊镇苏坊小学</t>
  </si>
  <si>
    <t>苏坊镇北二小学</t>
  </si>
  <si>
    <t>荆姚镇东街小学</t>
  </si>
  <si>
    <t>荆姚镇九年制学校</t>
  </si>
  <si>
    <t>荆姚镇荆中小学</t>
  </si>
  <si>
    <t>荆姚镇甜水井小学</t>
  </si>
  <si>
    <t>荆姚镇原任小学</t>
  </si>
  <si>
    <t>荆姚镇富王小学</t>
  </si>
  <si>
    <t>紫荆街道办三义小学</t>
  </si>
  <si>
    <t>紫荆街道办宜安小学</t>
  </si>
  <si>
    <t>紫荆街道办西贾曲小学</t>
  </si>
  <si>
    <t>紫荆街道办贾曲小学</t>
  </si>
  <si>
    <t>紫荆街道办椿兴小学</t>
  </si>
  <si>
    <t>特殊教育学校</t>
  </si>
  <si>
    <t>南街小学</t>
  </si>
  <si>
    <t>第十二小学</t>
  </si>
  <si>
    <t>雏鹰学校</t>
  </si>
  <si>
    <t>北关小学</t>
  </si>
  <si>
    <t>尧山小学</t>
  </si>
  <si>
    <t>城关镇初级中学</t>
  </si>
  <si>
    <t>第十小学</t>
  </si>
  <si>
    <t>戴家小学</t>
  </si>
  <si>
    <t>城南学校</t>
  </si>
  <si>
    <t>梦圆学校</t>
  </si>
  <si>
    <t>第三初级中学</t>
  </si>
  <si>
    <t>孙镇中心小学</t>
  </si>
  <si>
    <t>孙镇初级中学</t>
  </si>
  <si>
    <t>孙镇洞坡小学</t>
  </si>
  <si>
    <t>孙镇冯家庄小学</t>
  </si>
  <si>
    <t>孙镇潘庄小学</t>
  </si>
  <si>
    <t>孙镇东陈小学</t>
  </si>
  <si>
    <t>永丰镇九年制学校</t>
  </si>
  <si>
    <t>永丰镇坞坭小学</t>
  </si>
  <si>
    <t>永丰镇石马小学</t>
  </si>
  <si>
    <t>永丰镇杨家沟小学</t>
  </si>
  <si>
    <t>洛滨镇九年制学校</t>
  </si>
  <si>
    <t>洛滨镇前洼小学</t>
  </si>
  <si>
    <t>洛滨镇蔡邓小学</t>
  </si>
  <si>
    <t>洛滨镇西头小学</t>
  </si>
  <si>
    <t>电力学校</t>
  </si>
  <si>
    <t>椿林镇中心小学</t>
  </si>
  <si>
    <t>椿林镇保南小学</t>
  </si>
  <si>
    <t>紫荆街道办三兴小学</t>
  </si>
  <si>
    <t>丰阳学校</t>
  </si>
  <si>
    <t>罕井初级中学</t>
  </si>
  <si>
    <t>罕井镇中心小学</t>
  </si>
  <si>
    <t>矿区小学</t>
  </si>
  <si>
    <t>尧山镇上王九年制学校</t>
  </si>
  <si>
    <t>尧山镇溪头堡小学</t>
  </si>
  <si>
    <t>尧山镇翔村九年制学校</t>
  </si>
  <si>
    <t>尧山镇六合小学</t>
  </si>
  <si>
    <t>高阳镇中心小学</t>
  </si>
  <si>
    <t>罕井镇东党小学</t>
  </si>
  <si>
    <t>桥陵镇大孔小学</t>
  </si>
  <si>
    <t>桥陵镇大孔初小</t>
  </si>
  <si>
    <t>马村矿区学校</t>
  </si>
  <si>
    <t>桥陵镇中心小学</t>
  </si>
  <si>
    <t>桥陵镇桥陵小学</t>
  </si>
  <si>
    <t>桥陵镇坊里振东小学</t>
  </si>
  <si>
    <t>桥陵镇三合小学</t>
  </si>
  <si>
    <t>桥陵镇后泉小学</t>
  </si>
  <si>
    <t>古镇小学</t>
  </si>
  <si>
    <t>双酒小学</t>
  </si>
  <si>
    <t>东街小学</t>
  </si>
  <si>
    <t>祥塬小学</t>
  </si>
  <si>
    <t>芳草地朝阳街小学</t>
  </si>
  <si>
    <t>初级实验中学</t>
  </si>
  <si>
    <t>东槐院小学</t>
  </si>
  <si>
    <t>兴华学校</t>
  </si>
  <si>
    <t xml:space="preserve">恒大小学 </t>
  </si>
  <si>
    <t>城北初级中学</t>
  </si>
  <si>
    <t>城南第一小学</t>
  </si>
  <si>
    <t>桥山中学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</si>
</sst>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&quot;蒲&quot;&quot;城&quot;&quot;县&quot;@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shrinkToFit="1"/>
    </xf>
    <xf numFmtId="0" fontId="2" fillId="2" borderId="1" xfId="0" applyNumberFormat="1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shrinkToFit="1"/>
    </xf>
    <xf numFmtId="176" fontId="3" fillId="2" borderId="2" xfId="0" applyNumberFormat="1" applyFont="1" applyFill="1" applyBorder="1" applyAlignment="1">
      <alignment horizontal="center" vertical="center" wrapText="1" shrinkToFit="1"/>
    </xf>
    <xf numFmtId="176" fontId="3" fillId="2" borderId="2" xfId="0" applyNumberFormat="1" applyFont="1" applyFill="1" applyBorder="1" applyAlignment="1">
      <alignment horizontal="center" vertical="center" shrinkToFit="1"/>
    </xf>
    <xf numFmtId="176" fontId="3" fillId="2" borderId="3" xfId="0" applyNumberFormat="1" applyFont="1" applyFill="1" applyBorder="1" applyAlignment="1">
      <alignment horizontal="center" vertical="center" wrapText="1" shrinkToFit="1"/>
    </xf>
    <xf numFmtId="176" fontId="3" fillId="2" borderId="3" xfId="0" applyNumberFormat="1" applyFont="1" applyFill="1" applyBorder="1" applyAlignment="1">
      <alignment horizontal="center" vertical="center" shrinkToFit="1"/>
    </xf>
    <xf numFmtId="177" fontId="2" fillId="2" borderId="1" xfId="0" applyNumberFormat="1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left" vertical="center" shrinkToFit="1"/>
    </xf>
    <xf numFmtId="177" fontId="3" fillId="2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C34" sqref="C34"/>
    </sheetView>
  </sheetViews>
  <sheetFormatPr defaultColWidth="9" defaultRowHeight="14.4" outlineLevelCol="6"/>
  <cols>
    <col min="2" max="2" width="19.5555555555556" customWidth="1"/>
    <col min="3" max="3" width="16.8888888888889" customWidth="1"/>
    <col min="4" max="7" width="16.3333333333333" customWidth="1"/>
  </cols>
  <sheetData>
    <row r="1" ht="24" spans="1:7">
      <c r="A1" s="2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>
      <c r="A2" s="2">
        <v>1</v>
      </c>
      <c r="B2" s="17" t="s">
        <v>7</v>
      </c>
      <c r="C2" s="6">
        <v>336</v>
      </c>
      <c r="D2" s="7">
        <f>C2*50/500*4</f>
        <v>134.4</v>
      </c>
      <c r="E2" s="7">
        <f>C2*13*60/500</f>
        <v>524.16</v>
      </c>
      <c r="F2" s="7">
        <f>C2*100/500*4</f>
        <v>268.8</v>
      </c>
      <c r="G2" s="7">
        <f>C2*100/500*4</f>
        <v>268.8</v>
      </c>
    </row>
    <row r="3" spans="1:7">
      <c r="A3" s="2">
        <v>2</v>
      </c>
      <c r="B3" s="17" t="s">
        <v>8</v>
      </c>
      <c r="C3" s="6">
        <v>256</v>
      </c>
      <c r="D3" s="7">
        <f t="shared" ref="D3:D44" si="0">C3*50/500*4</f>
        <v>102.4</v>
      </c>
      <c r="E3" s="7">
        <f t="shared" ref="E3:E44" si="1">C3*13*60/500</f>
        <v>399.36</v>
      </c>
      <c r="F3" s="7">
        <f t="shared" ref="F3:F44" si="2">C3*100/500*4</f>
        <v>204.8</v>
      </c>
      <c r="G3" s="7">
        <f t="shared" ref="G3:G44" si="3">C3*100/500*4</f>
        <v>204.8</v>
      </c>
    </row>
    <row r="4" spans="1:7">
      <c r="A4" s="2">
        <v>3</v>
      </c>
      <c r="B4" s="18" t="s">
        <v>9</v>
      </c>
      <c r="C4" s="9">
        <v>5</v>
      </c>
      <c r="D4" s="7">
        <f t="shared" si="0"/>
        <v>2</v>
      </c>
      <c r="E4" s="7">
        <f t="shared" si="1"/>
        <v>7.8</v>
      </c>
      <c r="F4" s="7">
        <f t="shared" si="2"/>
        <v>4</v>
      </c>
      <c r="G4" s="7">
        <f t="shared" si="3"/>
        <v>4</v>
      </c>
    </row>
    <row r="5" spans="1:7">
      <c r="A5" s="2">
        <v>4</v>
      </c>
      <c r="B5" s="18" t="s">
        <v>10</v>
      </c>
      <c r="C5" s="9">
        <v>315</v>
      </c>
      <c r="D5" s="7">
        <f t="shared" si="0"/>
        <v>126</v>
      </c>
      <c r="E5" s="7">
        <f t="shared" si="1"/>
        <v>491.4</v>
      </c>
      <c r="F5" s="7">
        <f t="shared" si="2"/>
        <v>252</v>
      </c>
      <c r="G5" s="7">
        <f t="shared" si="3"/>
        <v>252</v>
      </c>
    </row>
    <row r="6" spans="1:7">
      <c r="A6" s="2">
        <v>5</v>
      </c>
      <c r="B6" s="18" t="s">
        <v>11</v>
      </c>
      <c r="C6" s="9">
        <v>778</v>
      </c>
      <c r="D6" s="7">
        <f t="shared" si="0"/>
        <v>311.2</v>
      </c>
      <c r="E6" s="7">
        <f t="shared" si="1"/>
        <v>1213.68</v>
      </c>
      <c r="F6" s="7">
        <f t="shared" si="2"/>
        <v>622.4</v>
      </c>
      <c r="G6" s="7">
        <f t="shared" si="3"/>
        <v>622.4</v>
      </c>
    </row>
    <row r="7" spans="1:7">
      <c r="A7" s="2">
        <v>6</v>
      </c>
      <c r="B7" s="18" t="s">
        <v>12</v>
      </c>
      <c r="C7" s="9">
        <v>92</v>
      </c>
      <c r="D7" s="7">
        <f t="shared" si="0"/>
        <v>36.8</v>
      </c>
      <c r="E7" s="7">
        <f t="shared" si="1"/>
        <v>143.52</v>
      </c>
      <c r="F7" s="7">
        <f t="shared" si="2"/>
        <v>73.6</v>
      </c>
      <c r="G7" s="7">
        <f t="shared" si="3"/>
        <v>73.6</v>
      </c>
    </row>
    <row r="8" spans="1:7">
      <c r="A8" s="2">
        <v>7</v>
      </c>
      <c r="B8" s="18" t="s">
        <v>13</v>
      </c>
      <c r="C8" s="9">
        <v>1277</v>
      </c>
      <c r="D8" s="7">
        <f t="shared" si="0"/>
        <v>510.8</v>
      </c>
      <c r="E8" s="7">
        <f t="shared" si="1"/>
        <v>1992.12</v>
      </c>
      <c r="F8" s="7">
        <f t="shared" si="2"/>
        <v>1021.6</v>
      </c>
      <c r="G8" s="7">
        <f t="shared" si="3"/>
        <v>1021.6</v>
      </c>
    </row>
    <row r="9" spans="1:7">
      <c r="A9" s="2">
        <v>8</v>
      </c>
      <c r="B9" s="18" t="s">
        <v>14</v>
      </c>
      <c r="C9" s="9">
        <v>321</v>
      </c>
      <c r="D9" s="7">
        <f t="shared" si="0"/>
        <v>128.4</v>
      </c>
      <c r="E9" s="7">
        <f t="shared" si="1"/>
        <v>500.76</v>
      </c>
      <c r="F9" s="7">
        <f t="shared" si="2"/>
        <v>256.8</v>
      </c>
      <c r="G9" s="7">
        <f t="shared" si="3"/>
        <v>256.8</v>
      </c>
    </row>
    <row r="10" spans="1:7">
      <c r="A10" s="2">
        <v>9</v>
      </c>
      <c r="B10" s="18" t="s">
        <v>15</v>
      </c>
      <c r="C10" s="9">
        <v>9</v>
      </c>
      <c r="D10" s="7">
        <f t="shared" si="0"/>
        <v>3.6</v>
      </c>
      <c r="E10" s="7">
        <f t="shared" si="1"/>
        <v>14.04</v>
      </c>
      <c r="F10" s="7">
        <f t="shared" si="2"/>
        <v>7.2</v>
      </c>
      <c r="G10" s="7">
        <f t="shared" si="3"/>
        <v>7.2</v>
      </c>
    </row>
    <row r="11" spans="1:7">
      <c r="A11" s="2">
        <v>10</v>
      </c>
      <c r="B11" s="17" t="s">
        <v>16</v>
      </c>
      <c r="C11" s="6">
        <v>9</v>
      </c>
      <c r="D11" s="7">
        <f t="shared" si="0"/>
        <v>3.6</v>
      </c>
      <c r="E11" s="7">
        <f t="shared" si="1"/>
        <v>14.04</v>
      </c>
      <c r="F11" s="7">
        <f t="shared" si="2"/>
        <v>7.2</v>
      </c>
      <c r="G11" s="7">
        <f t="shared" si="3"/>
        <v>7.2</v>
      </c>
    </row>
    <row r="12" spans="1:7">
      <c r="A12" s="2">
        <v>11</v>
      </c>
      <c r="B12" s="17" t="s">
        <v>17</v>
      </c>
      <c r="C12" s="6">
        <v>319</v>
      </c>
      <c r="D12" s="7">
        <f t="shared" si="0"/>
        <v>127.6</v>
      </c>
      <c r="E12" s="7">
        <f t="shared" si="1"/>
        <v>497.64</v>
      </c>
      <c r="F12" s="7">
        <f t="shared" si="2"/>
        <v>255.2</v>
      </c>
      <c r="G12" s="7">
        <f t="shared" si="3"/>
        <v>255.2</v>
      </c>
    </row>
    <row r="13" spans="1:7">
      <c r="A13" s="2">
        <v>12</v>
      </c>
      <c r="B13" s="17" t="s">
        <v>18</v>
      </c>
      <c r="C13" s="6">
        <v>1195</v>
      </c>
      <c r="D13" s="7">
        <f t="shared" si="0"/>
        <v>478</v>
      </c>
      <c r="E13" s="7">
        <f t="shared" si="1"/>
        <v>1864.2</v>
      </c>
      <c r="F13" s="7">
        <f t="shared" si="2"/>
        <v>956</v>
      </c>
      <c r="G13" s="7">
        <f t="shared" si="3"/>
        <v>956</v>
      </c>
    </row>
    <row r="14" spans="1:7">
      <c r="A14" s="2">
        <v>13</v>
      </c>
      <c r="B14" s="17" t="s">
        <v>19</v>
      </c>
      <c r="C14" s="6">
        <v>708</v>
      </c>
      <c r="D14" s="7">
        <f t="shared" si="0"/>
        <v>283.2</v>
      </c>
      <c r="E14" s="7">
        <f t="shared" si="1"/>
        <v>1104.48</v>
      </c>
      <c r="F14" s="7">
        <f t="shared" si="2"/>
        <v>566.4</v>
      </c>
      <c r="G14" s="7">
        <f t="shared" si="3"/>
        <v>566.4</v>
      </c>
    </row>
    <row r="15" spans="1:7">
      <c r="A15" s="2">
        <v>14</v>
      </c>
      <c r="B15" s="17" t="s">
        <v>20</v>
      </c>
      <c r="C15" s="9">
        <v>457</v>
      </c>
      <c r="D15" s="7">
        <f t="shared" si="0"/>
        <v>182.8</v>
      </c>
      <c r="E15" s="7">
        <f t="shared" si="1"/>
        <v>712.92</v>
      </c>
      <c r="F15" s="7">
        <f t="shared" si="2"/>
        <v>365.6</v>
      </c>
      <c r="G15" s="7">
        <f t="shared" si="3"/>
        <v>365.6</v>
      </c>
    </row>
    <row r="16" spans="1:7">
      <c r="A16" s="2">
        <v>15</v>
      </c>
      <c r="B16" s="17" t="s">
        <v>21</v>
      </c>
      <c r="C16" s="9">
        <v>41</v>
      </c>
      <c r="D16" s="7">
        <f t="shared" si="0"/>
        <v>16.4</v>
      </c>
      <c r="E16" s="7">
        <f t="shared" si="1"/>
        <v>63.96</v>
      </c>
      <c r="F16" s="7">
        <f t="shared" si="2"/>
        <v>32.8</v>
      </c>
      <c r="G16" s="7">
        <f t="shared" si="3"/>
        <v>32.8</v>
      </c>
    </row>
    <row r="17" spans="1:7">
      <c r="A17" s="2">
        <v>16</v>
      </c>
      <c r="B17" s="17" t="s">
        <v>22</v>
      </c>
      <c r="C17" s="6">
        <v>1047</v>
      </c>
      <c r="D17" s="7">
        <f t="shared" si="0"/>
        <v>418.8</v>
      </c>
      <c r="E17" s="7">
        <f t="shared" si="1"/>
        <v>1633.32</v>
      </c>
      <c r="F17" s="7">
        <f t="shared" si="2"/>
        <v>837.6</v>
      </c>
      <c r="G17" s="7">
        <f t="shared" si="3"/>
        <v>837.6</v>
      </c>
    </row>
    <row r="18" spans="1:7">
      <c r="A18" s="2">
        <v>17</v>
      </c>
      <c r="B18" s="17" t="s">
        <v>23</v>
      </c>
      <c r="C18" s="6">
        <v>399</v>
      </c>
      <c r="D18" s="7">
        <f t="shared" si="0"/>
        <v>159.6</v>
      </c>
      <c r="E18" s="7">
        <f t="shared" si="1"/>
        <v>622.44</v>
      </c>
      <c r="F18" s="7">
        <f t="shared" si="2"/>
        <v>319.2</v>
      </c>
      <c r="G18" s="7">
        <f t="shared" si="3"/>
        <v>319.2</v>
      </c>
    </row>
    <row r="19" spans="1:7">
      <c r="A19" s="2">
        <v>18</v>
      </c>
      <c r="B19" s="17" t="s">
        <v>24</v>
      </c>
      <c r="C19" s="6">
        <v>76</v>
      </c>
      <c r="D19" s="7">
        <f t="shared" si="0"/>
        <v>30.4</v>
      </c>
      <c r="E19" s="7">
        <f t="shared" si="1"/>
        <v>118.56</v>
      </c>
      <c r="F19" s="7">
        <f t="shared" si="2"/>
        <v>60.8</v>
      </c>
      <c r="G19" s="7">
        <f t="shared" si="3"/>
        <v>60.8</v>
      </c>
    </row>
    <row r="20" spans="1:7">
      <c r="A20" s="2">
        <v>19</v>
      </c>
      <c r="B20" s="17" t="s">
        <v>25</v>
      </c>
      <c r="C20" s="6">
        <v>57</v>
      </c>
      <c r="D20" s="7">
        <f t="shared" si="0"/>
        <v>22.8</v>
      </c>
      <c r="E20" s="7">
        <f t="shared" si="1"/>
        <v>88.92</v>
      </c>
      <c r="F20" s="7">
        <f t="shared" si="2"/>
        <v>45.6</v>
      </c>
      <c r="G20" s="7">
        <f t="shared" si="3"/>
        <v>45.6</v>
      </c>
    </row>
    <row r="21" spans="1:7">
      <c r="A21" s="2">
        <v>20</v>
      </c>
      <c r="B21" s="17" t="s">
        <v>26</v>
      </c>
      <c r="C21" s="6">
        <v>40</v>
      </c>
      <c r="D21" s="7">
        <f t="shared" si="0"/>
        <v>16</v>
      </c>
      <c r="E21" s="7">
        <f t="shared" si="1"/>
        <v>62.4</v>
      </c>
      <c r="F21" s="7">
        <f t="shared" si="2"/>
        <v>32</v>
      </c>
      <c r="G21" s="7">
        <f t="shared" si="3"/>
        <v>32</v>
      </c>
    </row>
    <row r="22" spans="1:7">
      <c r="A22" s="2">
        <v>21</v>
      </c>
      <c r="B22" s="17" t="s">
        <v>27</v>
      </c>
      <c r="C22" s="6">
        <v>51</v>
      </c>
      <c r="D22" s="7">
        <f t="shared" si="0"/>
        <v>20.4</v>
      </c>
      <c r="E22" s="7">
        <f t="shared" si="1"/>
        <v>79.56</v>
      </c>
      <c r="F22" s="7">
        <f t="shared" si="2"/>
        <v>40.8</v>
      </c>
      <c r="G22" s="7">
        <f t="shared" si="3"/>
        <v>40.8</v>
      </c>
    </row>
    <row r="23" spans="1:7">
      <c r="A23" s="2">
        <v>22</v>
      </c>
      <c r="B23" s="17" t="s">
        <v>28</v>
      </c>
      <c r="C23" s="6">
        <v>679</v>
      </c>
      <c r="D23" s="7">
        <f t="shared" si="0"/>
        <v>271.6</v>
      </c>
      <c r="E23" s="7">
        <f t="shared" si="1"/>
        <v>1059.24</v>
      </c>
      <c r="F23" s="7">
        <f t="shared" si="2"/>
        <v>543.2</v>
      </c>
      <c r="G23" s="7">
        <f t="shared" si="3"/>
        <v>543.2</v>
      </c>
    </row>
    <row r="24" spans="1:7">
      <c r="A24" s="2">
        <v>23</v>
      </c>
      <c r="B24" s="17" t="s">
        <v>29</v>
      </c>
      <c r="C24" s="6">
        <v>18</v>
      </c>
      <c r="D24" s="7">
        <f t="shared" si="0"/>
        <v>7.2</v>
      </c>
      <c r="E24" s="7">
        <f t="shared" si="1"/>
        <v>28.08</v>
      </c>
      <c r="F24" s="7">
        <f t="shared" si="2"/>
        <v>14.4</v>
      </c>
      <c r="G24" s="7">
        <f t="shared" si="3"/>
        <v>14.4</v>
      </c>
    </row>
    <row r="25" spans="1:7">
      <c r="A25" s="2">
        <v>24</v>
      </c>
      <c r="B25" s="17" t="s">
        <v>30</v>
      </c>
      <c r="C25" s="6">
        <v>360</v>
      </c>
      <c r="D25" s="7">
        <f t="shared" si="0"/>
        <v>144</v>
      </c>
      <c r="E25" s="7">
        <f t="shared" si="1"/>
        <v>561.6</v>
      </c>
      <c r="F25" s="7">
        <f t="shared" si="2"/>
        <v>288</v>
      </c>
      <c r="G25" s="7">
        <f t="shared" si="3"/>
        <v>288</v>
      </c>
    </row>
    <row r="26" spans="1:7">
      <c r="A26" s="2">
        <v>25</v>
      </c>
      <c r="B26" s="17" t="s">
        <v>31</v>
      </c>
      <c r="C26" s="6">
        <v>206</v>
      </c>
      <c r="D26" s="7">
        <f t="shared" si="0"/>
        <v>82.4</v>
      </c>
      <c r="E26" s="7">
        <f t="shared" si="1"/>
        <v>321.36</v>
      </c>
      <c r="F26" s="7">
        <f t="shared" si="2"/>
        <v>164.8</v>
      </c>
      <c r="G26" s="7">
        <f t="shared" si="3"/>
        <v>164.8</v>
      </c>
    </row>
    <row r="27" spans="1:7">
      <c r="A27" s="2">
        <v>26</v>
      </c>
      <c r="B27" s="17" t="s">
        <v>32</v>
      </c>
      <c r="C27" s="6">
        <v>9</v>
      </c>
      <c r="D27" s="7">
        <f t="shared" si="0"/>
        <v>3.6</v>
      </c>
      <c r="E27" s="7">
        <f t="shared" si="1"/>
        <v>14.04</v>
      </c>
      <c r="F27" s="7">
        <f t="shared" si="2"/>
        <v>7.2</v>
      </c>
      <c r="G27" s="7">
        <f t="shared" si="3"/>
        <v>7.2</v>
      </c>
    </row>
    <row r="28" ht="21.6" spans="1:7">
      <c r="A28" s="2">
        <v>27</v>
      </c>
      <c r="B28" s="17" t="s">
        <v>33</v>
      </c>
      <c r="C28" s="6">
        <v>192</v>
      </c>
      <c r="D28" s="7">
        <f t="shared" si="0"/>
        <v>76.8</v>
      </c>
      <c r="E28" s="7">
        <f t="shared" si="1"/>
        <v>299.52</v>
      </c>
      <c r="F28" s="7">
        <f t="shared" si="2"/>
        <v>153.6</v>
      </c>
      <c r="G28" s="7">
        <f t="shared" si="3"/>
        <v>153.6</v>
      </c>
    </row>
    <row r="29" ht="21.6" spans="1:7">
      <c r="A29" s="2">
        <v>28</v>
      </c>
      <c r="B29" s="17" t="s">
        <v>34</v>
      </c>
      <c r="C29" s="6">
        <v>243</v>
      </c>
      <c r="D29" s="7">
        <f t="shared" si="0"/>
        <v>97.2</v>
      </c>
      <c r="E29" s="7">
        <f t="shared" si="1"/>
        <v>379.08</v>
      </c>
      <c r="F29" s="7">
        <f t="shared" si="2"/>
        <v>194.4</v>
      </c>
      <c r="G29" s="7">
        <f t="shared" si="3"/>
        <v>194.4</v>
      </c>
    </row>
    <row r="30" ht="21.6" spans="1:7">
      <c r="A30" s="2">
        <v>29</v>
      </c>
      <c r="B30" s="17" t="s">
        <v>35</v>
      </c>
      <c r="C30" s="6">
        <v>10</v>
      </c>
      <c r="D30" s="7">
        <f t="shared" si="0"/>
        <v>4</v>
      </c>
      <c r="E30" s="7">
        <f t="shared" si="1"/>
        <v>15.6</v>
      </c>
      <c r="F30" s="7">
        <f t="shared" si="2"/>
        <v>8</v>
      </c>
      <c r="G30" s="7">
        <f t="shared" si="3"/>
        <v>8</v>
      </c>
    </row>
    <row r="31" ht="21.6" spans="1:7">
      <c r="A31" s="2">
        <v>30</v>
      </c>
      <c r="B31" s="17" t="s">
        <v>36</v>
      </c>
      <c r="C31" s="6">
        <v>155</v>
      </c>
      <c r="D31" s="7">
        <f t="shared" si="0"/>
        <v>62</v>
      </c>
      <c r="E31" s="7">
        <f t="shared" si="1"/>
        <v>241.8</v>
      </c>
      <c r="F31" s="7">
        <f t="shared" si="2"/>
        <v>124</v>
      </c>
      <c r="G31" s="7">
        <f t="shared" si="3"/>
        <v>124</v>
      </c>
    </row>
    <row r="32" ht="21.6" spans="1:7">
      <c r="A32" s="2">
        <v>31</v>
      </c>
      <c r="B32" s="17" t="s">
        <v>37</v>
      </c>
      <c r="C32" s="6">
        <v>66</v>
      </c>
      <c r="D32" s="7">
        <f t="shared" si="0"/>
        <v>26.4</v>
      </c>
      <c r="E32" s="7">
        <f t="shared" si="1"/>
        <v>102.96</v>
      </c>
      <c r="F32" s="7">
        <f t="shared" si="2"/>
        <v>52.8</v>
      </c>
      <c r="G32" s="7">
        <f t="shared" si="3"/>
        <v>52.8</v>
      </c>
    </row>
    <row r="33" spans="1:7">
      <c r="A33" s="2">
        <v>32</v>
      </c>
      <c r="B33" s="17" t="s">
        <v>38</v>
      </c>
      <c r="C33" s="6">
        <v>119</v>
      </c>
      <c r="D33" s="7">
        <f t="shared" si="0"/>
        <v>47.6</v>
      </c>
      <c r="E33" s="7">
        <f t="shared" si="1"/>
        <v>185.64</v>
      </c>
      <c r="F33" s="7">
        <f t="shared" si="2"/>
        <v>95.2</v>
      </c>
      <c r="G33" s="7">
        <f t="shared" si="3"/>
        <v>95.2</v>
      </c>
    </row>
    <row r="34" spans="1:7">
      <c r="A34" s="2">
        <v>33</v>
      </c>
      <c r="B34" s="17" t="s">
        <v>39</v>
      </c>
      <c r="C34" s="6">
        <v>2190</v>
      </c>
      <c r="D34" s="7">
        <f t="shared" si="0"/>
        <v>876</v>
      </c>
      <c r="E34" s="7">
        <f t="shared" si="1"/>
        <v>3416.4</v>
      </c>
      <c r="F34" s="7">
        <f t="shared" si="2"/>
        <v>1752</v>
      </c>
      <c r="G34" s="7">
        <f t="shared" si="3"/>
        <v>1752</v>
      </c>
    </row>
    <row r="35" spans="1:7">
      <c r="A35" s="2">
        <v>34</v>
      </c>
      <c r="B35" s="17" t="s">
        <v>40</v>
      </c>
      <c r="C35" s="6">
        <v>3170</v>
      </c>
      <c r="D35" s="7">
        <f t="shared" si="0"/>
        <v>1268</v>
      </c>
      <c r="E35" s="7">
        <f t="shared" si="1"/>
        <v>4945.2</v>
      </c>
      <c r="F35" s="7">
        <f t="shared" si="2"/>
        <v>2536</v>
      </c>
      <c r="G35" s="7">
        <f t="shared" si="3"/>
        <v>2536</v>
      </c>
    </row>
    <row r="36" spans="1:7">
      <c r="A36" s="2">
        <v>35</v>
      </c>
      <c r="B36" s="18" t="s">
        <v>41</v>
      </c>
      <c r="C36" s="9">
        <v>1402</v>
      </c>
      <c r="D36" s="7">
        <f t="shared" si="0"/>
        <v>560.8</v>
      </c>
      <c r="E36" s="7">
        <f t="shared" si="1"/>
        <v>2187.12</v>
      </c>
      <c r="F36" s="7">
        <f t="shared" si="2"/>
        <v>1121.6</v>
      </c>
      <c r="G36" s="7">
        <f t="shared" si="3"/>
        <v>1121.6</v>
      </c>
    </row>
    <row r="37" spans="1:7">
      <c r="A37" s="2">
        <v>36</v>
      </c>
      <c r="B37" s="17" t="s">
        <v>42</v>
      </c>
      <c r="C37" s="9">
        <v>2064</v>
      </c>
      <c r="D37" s="7">
        <f t="shared" si="0"/>
        <v>825.6</v>
      </c>
      <c r="E37" s="7">
        <f t="shared" si="1"/>
        <v>3219.84</v>
      </c>
      <c r="F37" s="7">
        <f t="shared" si="2"/>
        <v>1651.2</v>
      </c>
      <c r="G37" s="7">
        <f t="shared" si="3"/>
        <v>1651.2</v>
      </c>
    </row>
    <row r="38" spans="1:7">
      <c r="A38" s="2">
        <v>37</v>
      </c>
      <c r="B38" s="19" t="s">
        <v>43</v>
      </c>
      <c r="C38" s="9">
        <v>2636</v>
      </c>
      <c r="D38" s="7">
        <f t="shared" si="0"/>
        <v>1054.4</v>
      </c>
      <c r="E38" s="7">
        <f t="shared" si="1"/>
        <v>4112.16</v>
      </c>
      <c r="F38" s="7">
        <f t="shared" si="2"/>
        <v>2108.8</v>
      </c>
      <c r="G38" s="7">
        <f t="shared" si="3"/>
        <v>2108.8</v>
      </c>
    </row>
    <row r="39" spans="1:7">
      <c r="A39" s="2">
        <v>38</v>
      </c>
      <c r="B39" s="17" t="s">
        <v>44</v>
      </c>
      <c r="C39" s="6">
        <v>2833</v>
      </c>
      <c r="D39" s="7">
        <f t="shared" si="0"/>
        <v>1133.2</v>
      </c>
      <c r="E39" s="7">
        <f t="shared" si="1"/>
        <v>4419.48</v>
      </c>
      <c r="F39" s="7">
        <f t="shared" si="2"/>
        <v>2266.4</v>
      </c>
      <c r="G39" s="7">
        <f t="shared" si="3"/>
        <v>2266.4</v>
      </c>
    </row>
    <row r="40" spans="1:7">
      <c r="A40" s="2">
        <v>39</v>
      </c>
      <c r="B40" s="18" t="s">
        <v>45</v>
      </c>
      <c r="C40" s="9">
        <v>2731</v>
      </c>
      <c r="D40" s="7">
        <f t="shared" si="0"/>
        <v>1092.4</v>
      </c>
      <c r="E40" s="7">
        <f t="shared" si="1"/>
        <v>4260.36</v>
      </c>
      <c r="F40" s="7">
        <f t="shared" si="2"/>
        <v>2184.8</v>
      </c>
      <c r="G40" s="7">
        <f t="shared" si="3"/>
        <v>2184.8</v>
      </c>
    </row>
    <row r="41" spans="1:7">
      <c r="A41" s="2">
        <v>40</v>
      </c>
      <c r="B41" s="17" t="s">
        <v>46</v>
      </c>
      <c r="C41" s="6">
        <v>743</v>
      </c>
      <c r="D41" s="7">
        <f t="shared" si="0"/>
        <v>297.2</v>
      </c>
      <c r="E41" s="7">
        <f t="shared" si="1"/>
        <v>1159.08</v>
      </c>
      <c r="F41" s="7">
        <f t="shared" si="2"/>
        <v>594.4</v>
      </c>
      <c r="G41" s="7">
        <f t="shared" si="3"/>
        <v>594.4</v>
      </c>
    </row>
    <row r="42" spans="1:7">
      <c r="A42" s="2">
        <v>41</v>
      </c>
      <c r="B42" s="17" t="s">
        <v>47</v>
      </c>
      <c r="C42" s="6">
        <v>2156</v>
      </c>
      <c r="D42" s="7">
        <f t="shared" si="0"/>
        <v>862.4</v>
      </c>
      <c r="E42" s="7">
        <f t="shared" si="1"/>
        <v>3363.36</v>
      </c>
      <c r="F42" s="7">
        <f t="shared" si="2"/>
        <v>1724.8</v>
      </c>
      <c r="G42" s="7">
        <f t="shared" si="3"/>
        <v>1724.8</v>
      </c>
    </row>
    <row r="43" spans="1:7">
      <c r="A43" s="2">
        <v>42</v>
      </c>
      <c r="B43" s="18" t="s">
        <v>48</v>
      </c>
      <c r="C43" s="9">
        <v>909</v>
      </c>
      <c r="D43" s="7">
        <f t="shared" si="0"/>
        <v>363.6</v>
      </c>
      <c r="E43" s="7">
        <f t="shared" si="1"/>
        <v>1418.04</v>
      </c>
      <c r="F43" s="7">
        <f t="shared" si="2"/>
        <v>727.2</v>
      </c>
      <c r="G43" s="7">
        <f t="shared" si="3"/>
        <v>727.2</v>
      </c>
    </row>
    <row r="44" spans="1:7">
      <c r="A44" s="2">
        <v>43</v>
      </c>
      <c r="B44" s="17" t="s">
        <v>49</v>
      </c>
      <c r="C44" s="6">
        <v>1658</v>
      </c>
      <c r="D44" s="7">
        <f t="shared" si="0"/>
        <v>663.2</v>
      </c>
      <c r="E44" s="7">
        <f t="shared" si="1"/>
        <v>2586.48</v>
      </c>
      <c r="F44" s="7">
        <f t="shared" si="2"/>
        <v>1326.4</v>
      </c>
      <c r="G44" s="7">
        <f t="shared" si="3"/>
        <v>1326.4</v>
      </c>
    </row>
    <row r="45" spans="3:3">
      <c r="C45">
        <f>SUM(C2:C44)</f>
        <v>32337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workbookViewId="0">
      <selection activeCell="G8" sqref="G8"/>
    </sheetView>
  </sheetViews>
  <sheetFormatPr defaultColWidth="9" defaultRowHeight="14.4" outlineLevelCol="6"/>
  <cols>
    <col min="2" max="2" width="16.5555555555556" style="1" customWidth="1"/>
    <col min="3" max="3" width="13.1111111111111" customWidth="1"/>
    <col min="4" max="7" width="17" customWidth="1"/>
  </cols>
  <sheetData>
    <row r="1" ht="24" spans="1:7">
      <c r="A1" s="2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>
      <c r="A2" s="2">
        <v>1</v>
      </c>
      <c r="B2" s="5" t="s">
        <v>50</v>
      </c>
      <c r="C2" s="6">
        <v>1139</v>
      </c>
      <c r="D2" s="7">
        <f>C2*50/500*4</f>
        <v>455.6</v>
      </c>
      <c r="E2" s="7">
        <f>C2*13*60/500</f>
        <v>1776.84</v>
      </c>
      <c r="F2" s="7">
        <f>C2*100/500*4</f>
        <v>911.2</v>
      </c>
      <c r="G2" s="7">
        <f>C2*100/500*4</f>
        <v>911.2</v>
      </c>
    </row>
    <row r="3" spans="1:7">
      <c r="A3" s="2">
        <v>2</v>
      </c>
      <c r="B3" s="8" t="s">
        <v>51</v>
      </c>
      <c r="C3" s="9">
        <v>1623</v>
      </c>
      <c r="D3" s="7">
        <f t="shared" ref="D3:D46" si="0">C3*50/500*4</f>
        <v>649.2</v>
      </c>
      <c r="E3" s="7">
        <f t="shared" ref="E3:E46" si="1">C3*13*60/500</f>
        <v>2531.88</v>
      </c>
      <c r="F3" s="7">
        <f t="shared" ref="F3:F46" si="2">C3*100/500*4</f>
        <v>1298.4</v>
      </c>
      <c r="G3" s="7">
        <f t="shared" ref="G3:G46" si="3">C3*100/500*4</f>
        <v>1298.4</v>
      </c>
    </row>
    <row r="4" spans="1:7">
      <c r="A4" s="2">
        <v>3</v>
      </c>
      <c r="B4" s="5" t="s">
        <v>52</v>
      </c>
      <c r="C4" s="10">
        <v>301</v>
      </c>
      <c r="D4" s="7">
        <f t="shared" si="0"/>
        <v>120.4</v>
      </c>
      <c r="E4" s="7">
        <f t="shared" si="1"/>
        <v>469.56</v>
      </c>
      <c r="F4" s="7">
        <f t="shared" si="2"/>
        <v>240.8</v>
      </c>
      <c r="G4" s="7">
        <f t="shared" si="3"/>
        <v>240.8</v>
      </c>
    </row>
    <row r="5" spans="1:7">
      <c r="A5" s="2">
        <v>4</v>
      </c>
      <c r="B5" s="5" t="s">
        <v>53</v>
      </c>
      <c r="C5" s="6">
        <v>28</v>
      </c>
      <c r="D5" s="7">
        <f t="shared" si="0"/>
        <v>11.2</v>
      </c>
      <c r="E5" s="7">
        <f t="shared" si="1"/>
        <v>43.68</v>
      </c>
      <c r="F5" s="7">
        <f t="shared" si="2"/>
        <v>22.4</v>
      </c>
      <c r="G5" s="7">
        <f t="shared" si="3"/>
        <v>22.4</v>
      </c>
    </row>
    <row r="6" spans="1:7">
      <c r="A6" s="2">
        <v>5</v>
      </c>
      <c r="B6" s="5" t="s">
        <v>54</v>
      </c>
      <c r="C6" s="6">
        <v>4</v>
      </c>
      <c r="D6" s="7">
        <f t="shared" si="0"/>
        <v>1.6</v>
      </c>
      <c r="E6" s="7">
        <f t="shared" si="1"/>
        <v>6.24</v>
      </c>
      <c r="F6" s="7">
        <f t="shared" si="2"/>
        <v>3.2</v>
      </c>
      <c r="G6" s="7">
        <f t="shared" si="3"/>
        <v>3.2</v>
      </c>
    </row>
    <row r="7" spans="1:7">
      <c r="A7" s="2">
        <v>6</v>
      </c>
      <c r="B7" s="11" t="s">
        <v>55</v>
      </c>
      <c r="C7" s="6">
        <v>182</v>
      </c>
      <c r="D7" s="7">
        <f t="shared" si="0"/>
        <v>72.8</v>
      </c>
      <c r="E7" s="7">
        <f t="shared" si="1"/>
        <v>283.92</v>
      </c>
      <c r="F7" s="7">
        <f t="shared" si="2"/>
        <v>145.6</v>
      </c>
      <c r="G7" s="7">
        <f t="shared" si="3"/>
        <v>145.6</v>
      </c>
    </row>
    <row r="8" spans="1:7">
      <c r="A8" s="2">
        <v>7</v>
      </c>
      <c r="B8" s="5" t="s">
        <v>56</v>
      </c>
      <c r="C8" s="6">
        <v>910</v>
      </c>
      <c r="D8" s="7">
        <f t="shared" si="0"/>
        <v>364</v>
      </c>
      <c r="E8" s="7">
        <f t="shared" si="1"/>
        <v>1419.6</v>
      </c>
      <c r="F8" s="7">
        <f t="shared" si="2"/>
        <v>728</v>
      </c>
      <c r="G8" s="7">
        <f t="shared" si="3"/>
        <v>728</v>
      </c>
    </row>
    <row r="9" spans="1:7">
      <c r="A9" s="2">
        <v>8</v>
      </c>
      <c r="B9" s="5" t="s">
        <v>57</v>
      </c>
      <c r="C9" s="6">
        <v>100</v>
      </c>
      <c r="D9" s="7">
        <f t="shared" si="0"/>
        <v>40</v>
      </c>
      <c r="E9" s="7">
        <f t="shared" si="1"/>
        <v>156</v>
      </c>
      <c r="F9" s="7">
        <f t="shared" si="2"/>
        <v>80</v>
      </c>
      <c r="G9" s="7">
        <f t="shared" si="3"/>
        <v>80</v>
      </c>
    </row>
    <row r="10" spans="1:7">
      <c r="A10" s="2">
        <v>9</v>
      </c>
      <c r="B10" s="5" t="s">
        <v>58</v>
      </c>
      <c r="C10" s="6">
        <v>56</v>
      </c>
      <c r="D10" s="7">
        <f t="shared" si="0"/>
        <v>22.4</v>
      </c>
      <c r="E10" s="7">
        <f t="shared" si="1"/>
        <v>87.36</v>
      </c>
      <c r="F10" s="7">
        <f t="shared" si="2"/>
        <v>44.8</v>
      </c>
      <c r="G10" s="7">
        <f t="shared" si="3"/>
        <v>44.8</v>
      </c>
    </row>
    <row r="11" spans="1:7">
      <c r="A11" s="2">
        <v>10</v>
      </c>
      <c r="B11" s="5" t="s">
        <v>59</v>
      </c>
      <c r="C11" s="6">
        <v>18</v>
      </c>
      <c r="D11" s="7">
        <f t="shared" si="0"/>
        <v>7.2</v>
      </c>
      <c r="E11" s="7">
        <f t="shared" si="1"/>
        <v>28.08</v>
      </c>
      <c r="F11" s="7">
        <f t="shared" si="2"/>
        <v>14.4</v>
      </c>
      <c r="G11" s="7">
        <f t="shared" si="3"/>
        <v>14.4</v>
      </c>
    </row>
    <row r="12" spans="1:7">
      <c r="A12" s="2">
        <v>11</v>
      </c>
      <c r="B12" s="5" t="s">
        <v>60</v>
      </c>
      <c r="C12" s="6">
        <v>115</v>
      </c>
      <c r="D12" s="7">
        <f t="shared" si="0"/>
        <v>46</v>
      </c>
      <c r="E12" s="7">
        <f t="shared" si="1"/>
        <v>179.4</v>
      </c>
      <c r="F12" s="7">
        <f t="shared" si="2"/>
        <v>92</v>
      </c>
      <c r="G12" s="7">
        <f t="shared" si="3"/>
        <v>92</v>
      </c>
    </row>
    <row r="13" spans="1:7">
      <c r="A13" s="2">
        <v>12</v>
      </c>
      <c r="B13" s="5" t="s">
        <v>61</v>
      </c>
      <c r="C13" s="6">
        <v>7</v>
      </c>
      <c r="D13" s="7">
        <f t="shared" si="0"/>
        <v>2.8</v>
      </c>
      <c r="E13" s="7">
        <f t="shared" si="1"/>
        <v>10.92</v>
      </c>
      <c r="F13" s="7">
        <f t="shared" si="2"/>
        <v>5.6</v>
      </c>
      <c r="G13" s="7">
        <f t="shared" si="3"/>
        <v>5.6</v>
      </c>
    </row>
    <row r="14" spans="1:7">
      <c r="A14" s="2">
        <v>13</v>
      </c>
      <c r="B14" s="5" t="s">
        <v>62</v>
      </c>
      <c r="C14" s="6">
        <v>18</v>
      </c>
      <c r="D14" s="7">
        <f t="shared" si="0"/>
        <v>7.2</v>
      </c>
      <c r="E14" s="7">
        <f t="shared" si="1"/>
        <v>28.08</v>
      </c>
      <c r="F14" s="7">
        <f t="shared" si="2"/>
        <v>14.4</v>
      </c>
      <c r="G14" s="7">
        <f t="shared" si="3"/>
        <v>14.4</v>
      </c>
    </row>
    <row r="15" spans="1:7">
      <c r="A15" s="2">
        <v>14</v>
      </c>
      <c r="B15" s="5" t="s">
        <v>63</v>
      </c>
      <c r="C15" s="9">
        <v>38</v>
      </c>
      <c r="D15" s="7">
        <f t="shared" si="0"/>
        <v>15.2</v>
      </c>
      <c r="E15" s="7">
        <f t="shared" si="1"/>
        <v>59.28</v>
      </c>
      <c r="F15" s="7">
        <f t="shared" si="2"/>
        <v>30.4</v>
      </c>
      <c r="G15" s="7">
        <f t="shared" si="3"/>
        <v>30.4</v>
      </c>
    </row>
    <row r="16" spans="1:7">
      <c r="A16" s="2">
        <v>15</v>
      </c>
      <c r="B16" s="5" t="s">
        <v>64</v>
      </c>
      <c r="C16" s="9">
        <v>411</v>
      </c>
      <c r="D16" s="7">
        <f t="shared" si="0"/>
        <v>164.4</v>
      </c>
      <c r="E16" s="7">
        <f t="shared" si="1"/>
        <v>641.16</v>
      </c>
      <c r="F16" s="7">
        <f t="shared" si="2"/>
        <v>328.8</v>
      </c>
      <c r="G16" s="7">
        <f t="shared" si="3"/>
        <v>328.8</v>
      </c>
    </row>
    <row r="17" spans="1:7">
      <c r="A17" s="2">
        <v>16</v>
      </c>
      <c r="B17" s="5" t="s">
        <v>65</v>
      </c>
      <c r="C17" s="6">
        <v>383</v>
      </c>
      <c r="D17" s="7">
        <f t="shared" si="0"/>
        <v>153.2</v>
      </c>
      <c r="E17" s="7">
        <f t="shared" si="1"/>
        <v>597.48</v>
      </c>
      <c r="F17" s="7">
        <f t="shared" si="2"/>
        <v>306.4</v>
      </c>
      <c r="G17" s="7">
        <f t="shared" si="3"/>
        <v>306.4</v>
      </c>
    </row>
    <row r="18" spans="1:7">
      <c r="A18" s="2">
        <v>17</v>
      </c>
      <c r="B18" s="5" t="s">
        <v>66</v>
      </c>
      <c r="C18" s="6">
        <v>112</v>
      </c>
      <c r="D18" s="7">
        <f t="shared" si="0"/>
        <v>44.8</v>
      </c>
      <c r="E18" s="7">
        <f t="shared" si="1"/>
        <v>174.72</v>
      </c>
      <c r="F18" s="7">
        <f t="shared" si="2"/>
        <v>89.6</v>
      </c>
      <c r="G18" s="7">
        <f t="shared" si="3"/>
        <v>89.6</v>
      </c>
    </row>
    <row r="19" spans="1:7">
      <c r="A19" s="2">
        <v>18</v>
      </c>
      <c r="B19" s="5" t="s">
        <v>67</v>
      </c>
      <c r="C19" s="6">
        <v>355</v>
      </c>
      <c r="D19" s="7">
        <f t="shared" si="0"/>
        <v>142</v>
      </c>
      <c r="E19" s="7">
        <f t="shared" si="1"/>
        <v>553.8</v>
      </c>
      <c r="F19" s="7">
        <f t="shared" si="2"/>
        <v>284</v>
      </c>
      <c r="G19" s="7">
        <f t="shared" si="3"/>
        <v>284</v>
      </c>
    </row>
    <row r="20" spans="1:7">
      <c r="A20" s="2">
        <v>19</v>
      </c>
      <c r="B20" s="8" t="s">
        <v>68</v>
      </c>
      <c r="C20" s="9">
        <v>461</v>
      </c>
      <c r="D20" s="7">
        <f t="shared" si="0"/>
        <v>184.4</v>
      </c>
      <c r="E20" s="7">
        <f t="shared" si="1"/>
        <v>719.16</v>
      </c>
      <c r="F20" s="7">
        <f t="shared" si="2"/>
        <v>368.8</v>
      </c>
      <c r="G20" s="7">
        <f t="shared" si="3"/>
        <v>368.8</v>
      </c>
    </row>
    <row r="21" spans="1:7">
      <c r="A21" s="2">
        <v>20</v>
      </c>
      <c r="B21" s="5" t="s">
        <v>69</v>
      </c>
      <c r="C21" s="9">
        <v>722</v>
      </c>
      <c r="D21" s="7">
        <f t="shared" si="0"/>
        <v>288.8</v>
      </c>
      <c r="E21" s="7">
        <f t="shared" si="1"/>
        <v>1126.32</v>
      </c>
      <c r="F21" s="7">
        <f t="shared" si="2"/>
        <v>577.6</v>
      </c>
      <c r="G21" s="7">
        <f t="shared" si="3"/>
        <v>577.6</v>
      </c>
    </row>
    <row r="22" spans="1:7">
      <c r="A22" s="2">
        <v>21</v>
      </c>
      <c r="B22" s="5" t="s">
        <v>70</v>
      </c>
      <c r="C22" s="6">
        <v>415</v>
      </c>
      <c r="D22" s="7">
        <f t="shared" si="0"/>
        <v>166</v>
      </c>
      <c r="E22" s="7">
        <f t="shared" si="1"/>
        <v>647.4</v>
      </c>
      <c r="F22" s="7">
        <f t="shared" si="2"/>
        <v>332</v>
      </c>
      <c r="G22" s="7">
        <f t="shared" si="3"/>
        <v>332</v>
      </c>
    </row>
    <row r="23" spans="1:7">
      <c r="A23" s="2">
        <v>22</v>
      </c>
      <c r="B23" s="5" t="s">
        <v>71</v>
      </c>
      <c r="C23" s="6">
        <v>671</v>
      </c>
      <c r="D23" s="7">
        <f t="shared" si="0"/>
        <v>268.4</v>
      </c>
      <c r="E23" s="7">
        <f t="shared" si="1"/>
        <v>1046.76</v>
      </c>
      <c r="F23" s="7">
        <f t="shared" si="2"/>
        <v>536.8</v>
      </c>
      <c r="G23" s="7">
        <f t="shared" si="3"/>
        <v>536.8</v>
      </c>
    </row>
    <row r="24" ht="21.6" spans="1:7">
      <c r="A24" s="2">
        <v>23</v>
      </c>
      <c r="B24" s="5" t="s">
        <v>72</v>
      </c>
      <c r="C24" s="12">
        <v>372</v>
      </c>
      <c r="D24" s="7">
        <f t="shared" si="0"/>
        <v>148.8</v>
      </c>
      <c r="E24" s="7">
        <f t="shared" si="1"/>
        <v>580.32</v>
      </c>
      <c r="F24" s="7">
        <f t="shared" si="2"/>
        <v>297.6</v>
      </c>
      <c r="G24" s="7">
        <f t="shared" si="3"/>
        <v>297.6</v>
      </c>
    </row>
    <row r="25" spans="1:7">
      <c r="A25" s="2">
        <v>24</v>
      </c>
      <c r="B25" s="5" t="s">
        <v>73</v>
      </c>
      <c r="C25" s="6">
        <v>80</v>
      </c>
      <c r="D25" s="7">
        <f t="shared" si="0"/>
        <v>32</v>
      </c>
      <c r="E25" s="7">
        <f t="shared" si="1"/>
        <v>124.8</v>
      </c>
      <c r="F25" s="7">
        <f t="shared" si="2"/>
        <v>64</v>
      </c>
      <c r="G25" s="7">
        <f t="shared" si="3"/>
        <v>64</v>
      </c>
    </row>
    <row r="26" ht="21.6" spans="1:7">
      <c r="A26" s="2">
        <v>25</v>
      </c>
      <c r="B26" s="5" t="s">
        <v>74</v>
      </c>
      <c r="C26" s="6">
        <v>524</v>
      </c>
      <c r="D26" s="7">
        <f t="shared" si="0"/>
        <v>209.6</v>
      </c>
      <c r="E26" s="7">
        <f t="shared" si="1"/>
        <v>817.44</v>
      </c>
      <c r="F26" s="7">
        <f t="shared" si="2"/>
        <v>419.2</v>
      </c>
      <c r="G26" s="7">
        <f t="shared" si="3"/>
        <v>419.2</v>
      </c>
    </row>
    <row r="27" spans="1:7">
      <c r="A27" s="2">
        <v>26</v>
      </c>
      <c r="B27" s="5" t="s">
        <v>75</v>
      </c>
      <c r="C27" s="6">
        <v>25</v>
      </c>
      <c r="D27" s="7">
        <f t="shared" si="0"/>
        <v>10</v>
      </c>
      <c r="E27" s="7">
        <f t="shared" si="1"/>
        <v>39</v>
      </c>
      <c r="F27" s="7">
        <f t="shared" si="2"/>
        <v>20</v>
      </c>
      <c r="G27" s="7">
        <f t="shared" si="3"/>
        <v>20</v>
      </c>
    </row>
    <row r="28" spans="1:7">
      <c r="A28" s="2">
        <v>27</v>
      </c>
      <c r="B28" s="5" t="s">
        <v>76</v>
      </c>
      <c r="C28" s="9">
        <v>188</v>
      </c>
      <c r="D28" s="7">
        <f t="shared" si="0"/>
        <v>75.2</v>
      </c>
      <c r="E28" s="7">
        <f t="shared" si="1"/>
        <v>293.28</v>
      </c>
      <c r="F28" s="7">
        <f t="shared" si="2"/>
        <v>150.4</v>
      </c>
      <c r="G28" s="7">
        <f t="shared" si="3"/>
        <v>150.4</v>
      </c>
    </row>
    <row r="29" spans="1:7">
      <c r="A29" s="2">
        <v>28</v>
      </c>
      <c r="B29" s="8" t="s">
        <v>77</v>
      </c>
      <c r="C29" s="9">
        <v>55</v>
      </c>
      <c r="D29" s="7">
        <f t="shared" si="0"/>
        <v>22</v>
      </c>
      <c r="E29" s="7">
        <f t="shared" si="1"/>
        <v>85.8</v>
      </c>
      <c r="F29" s="7">
        <f t="shared" si="2"/>
        <v>44</v>
      </c>
      <c r="G29" s="7">
        <f t="shared" si="3"/>
        <v>44</v>
      </c>
    </row>
    <row r="30" spans="1:7">
      <c r="A30" s="2">
        <v>29</v>
      </c>
      <c r="B30" s="5" t="s">
        <v>78</v>
      </c>
      <c r="C30" s="6">
        <v>64</v>
      </c>
      <c r="D30" s="7">
        <f t="shared" si="0"/>
        <v>25.6</v>
      </c>
      <c r="E30" s="7">
        <f t="shared" si="1"/>
        <v>99.84</v>
      </c>
      <c r="F30" s="7">
        <f t="shared" si="2"/>
        <v>51.2</v>
      </c>
      <c r="G30" s="7">
        <f t="shared" si="3"/>
        <v>51.2</v>
      </c>
    </row>
    <row r="31" spans="1:7">
      <c r="A31" s="2">
        <v>30</v>
      </c>
      <c r="B31" s="5" t="s">
        <v>79</v>
      </c>
      <c r="C31" s="6">
        <v>4</v>
      </c>
      <c r="D31" s="7">
        <f t="shared" si="0"/>
        <v>1.6</v>
      </c>
      <c r="E31" s="7">
        <f t="shared" si="1"/>
        <v>6.24</v>
      </c>
      <c r="F31" s="7">
        <f t="shared" si="2"/>
        <v>3.2</v>
      </c>
      <c r="G31" s="7">
        <f t="shared" si="3"/>
        <v>3.2</v>
      </c>
    </row>
    <row r="32" spans="1:7">
      <c r="A32" s="2">
        <v>31</v>
      </c>
      <c r="B32" s="5" t="s">
        <v>80</v>
      </c>
      <c r="C32" s="6">
        <v>16</v>
      </c>
      <c r="D32" s="7">
        <f t="shared" si="0"/>
        <v>6.4</v>
      </c>
      <c r="E32" s="7">
        <f t="shared" si="1"/>
        <v>24.96</v>
      </c>
      <c r="F32" s="7">
        <f t="shared" si="2"/>
        <v>12.8</v>
      </c>
      <c r="G32" s="7">
        <f t="shared" si="3"/>
        <v>12.8</v>
      </c>
    </row>
    <row r="33" spans="1:7">
      <c r="A33" s="2">
        <v>32</v>
      </c>
      <c r="B33" s="5" t="s">
        <v>81</v>
      </c>
      <c r="C33" s="6">
        <v>303</v>
      </c>
      <c r="D33" s="7">
        <f t="shared" si="0"/>
        <v>121.2</v>
      </c>
      <c r="E33" s="7">
        <f t="shared" si="1"/>
        <v>472.68</v>
      </c>
      <c r="F33" s="7">
        <f t="shared" si="2"/>
        <v>242.4</v>
      </c>
      <c r="G33" s="7">
        <f t="shared" si="3"/>
        <v>242.4</v>
      </c>
    </row>
    <row r="34" spans="1:7">
      <c r="A34" s="2">
        <v>33</v>
      </c>
      <c r="B34" s="8" t="s">
        <v>82</v>
      </c>
      <c r="C34" s="9">
        <v>321</v>
      </c>
      <c r="D34" s="7">
        <f t="shared" si="0"/>
        <v>128.4</v>
      </c>
      <c r="E34" s="7">
        <f t="shared" si="1"/>
        <v>500.76</v>
      </c>
      <c r="F34" s="7">
        <f t="shared" si="2"/>
        <v>256.8</v>
      </c>
      <c r="G34" s="7">
        <f t="shared" si="3"/>
        <v>256.8</v>
      </c>
    </row>
    <row r="35" spans="1:7">
      <c r="A35" s="2">
        <v>34</v>
      </c>
      <c r="B35" s="8" t="s">
        <v>83</v>
      </c>
      <c r="C35" s="9">
        <v>110</v>
      </c>
      <c r="D35" s="7">
        <f t="shared" si="0"/>
        <v>44</v>
      </c>
      <c r="E35" s="7">
        <f t="shared" si="1"/>
        <v>171.6</v>
      </c>
      <c r="F35" s="7">
        <f t="shared" si="2"/>
        <v>88</v>
      </c>
      <c r="G35" s="7">
        <f t="shared" si="3"/>
        <v>88</v>
      </c>
    </row>
    <row r="36" spans="1:7">
      <c r="A36" s="2">
        <v>35</v>
      </c>
      <c r="B36" s="8" t="s">
        <v>84</v>
      </c>
      <c r="C36" s="9">
        <v>274</v>
      </c>
      <c r="D36" s="7">
        <f t="shared" si="0"/>
        <v>109.6</v>
      </c>
      <c r="E36" s="7">
        <f t="shared" si="1"/>
        <v>427.44</v>
      </c>
      <c r="F36" s="7">
        <f t="shared" si="2"/>
        <v>219.2</v>
      </c>
      <c r="G36" s="7">
        <f t="shared" si="3"/>
        <v>219.2</v>
      </c>
    </row>
    <row r="37" spans="1:7">
      <c r="A37" s="2">
        <v>36</v>
      </c>
      <c r="B37" s="8" t="s">
        <v>85</v>
      </c>
      <c r="C37" s="9">
        <v>13</v>
      </c>
      <c r="D37" s="7">
        <f t="shared" si="0"/>
        <v>5.2</v>
      </c>
      <c r="E37" s="7">
        <f t="shared" si="1"/>
        <v>20.28</v>
      </c>
      <c r="F37" s="7">
        <f t="shared" si="2"/>
        <v>10.4</v>
      </c>
      <c r="G37" s="7">
        <f t="shared" si="3"/>
        <v>10.4</v>
      </c>
    </row>
    <row r="38" spans="1:7">
      <c r="A38" s="2">
        <v>37</v>
      </c>
      <c r="B38" s="5" t="s">
        <v>86</v>
      </c>
      <c r="C38" s="6">
        <v>2259</v>
      </c>
      <c r="D38" s="7">
        <f t="shared" si="0"/>
        <v>903.6</v>
      </c>
      <c r="E38" s="7">
        <f t="shared" si="1"/>
        <v>3524.04</v>
      </c>
      <c r="F38" s="7">
        <f t="shared" si="2"/>
        <v>1807.2</v>
      </c>
      <c r="G38" s="7">
        <f t="shared" si="3"/>
        <v>1807.2</v>
      </c>
    </row>
    <row r="39" spans="1:7">
      <c r="A39" s="2">
        <v>38</v>
      </c>
      <c r="B39" s="5" t="s">
        <v>87</v>
      </c>
      <c r="C39" s="9">
        <v>2125</v>
      </c>
      <c r="D39" s="7">
        <f t="shared" si="0"/>
        <v>850</v>
      </c>
      <c r="E39" s="7">
        <f t="shared" si="1"/>
        <v>3315</v>
      </c>
      <c r="F39" s="7">
        <f t="shared" si="2"/>
        <v>1700</v>
      </c>
      <c r="G39" s="7">
        <f t="shared" si="3"/>
        <v>1700</v>
      </c>
    </row>
    <row r="40" spans="1:7">
      <c r="A40" s="2">
        <v>39</v>
      </c>
      <c r="B40" s="5" t="s">
        <v>88</v>
      </c>
      <c r="C40" s="6">
        <v>1599</v>
      </c>
      <c r="D40" s="7">
        <f t="shared" si="0"/>
        <v>639.6</v>
      </c>
      <c r="E40" s="7">
        <f t="shared" si="1"/>
        <v>2494.44</v>
      </c>
      <c r="F40" s="7">
        <f t="shared" si="2"/>
        <v>1279.2</v>
      </c>
      <c r="G40" s="7">
        <f t="shared" si="3"/>
        <v>1279.2</v>
      </c>
    </row>
    <row r="41" spans="1:7">
      <c r="A41" s="2">
        <v>40</v>
      </c>
      <c r="B41" s="5" t="s">
        <v>89</v>
      </c>
      <c r="C41" s="6">
        <v>1141</v>
      </c>
      <c r="D41" s="7">
        <f t="shared" si="0"/>
        <v>456.4</v>
      </c>
      <c r="E41" s="7">
        <f t="shared" si="1"/>
        <v>1779.96</v>
      </c>
      <c r="F41" s="7">
        <f t="shared" si="2"/>
        <v>912.8</v>
      </c>
      <c r="G41" s="7">
        <f t="shared" si="3"/>
        <v>912.8</v>
      </c>
    </row>
    <row r="42" spans="1:7">
      <c r="A42" s="2">
        <v>41</v>
      </c>
      <c r="B42" s="5" t="s">
        <v>90</v>
      </c>
      <c r="C42" s="6">
        <v>454</v>
      </c>
      <c r="D42" s="7">
        <f t="shared" si="0"/>
        <v>181.6</v>
      </c>
      <c r="E42" s="7">
        <f t="shared" si="1"/>
        <v>708.24</v>
      </c>
      <c r="F42" s="7">
        <f t="shared" si="2"/>
        <v>363.2</v>
      </c>
      <c r="G42" s="7">
        <f t="shared" si="3"/>
        <v>363.2</v>
      </c>
    </row>
    <row r="43" spans="1:7">
      <c r="A43" s="2">
        <v>42</v>
      </c>
      <c r="B43" s="5" t="s">
        <v>91</v>
      </c>
      <c r="C43" s="6">
        <v>2717</v>
      </c>
      <c r="D43" s="7">
        <f t="shared" si="0"/>
        <v>1086.8</v>
      </c>
      <c r="E43" s="7">
        <f t="shared" si="1"/>
        <v>4238.52</v>
      </c>
      <c r="F43" s="7">
        <f t="shared" si="2"/>
        <v>2173.6</v>
      </c>
      <c r="G43" s="7">
        <f t="shared" si="3"/>
        <v>2173.6</v>
      </c>
    </row>
    <row r="44" spans="1:7">
      <c r="A44" s="2">
        <v>43</v>
      </c>
      <c r="B44" s="5" t="s">
        <v>92</v>
      </c>
      <c r="C44" s="6">
        <v>1385</v>
      </c>
      <c r="D44" s="7">
        <f t="shared" si="0"/>
        <v>554</v>
      </c>
      <c r="E44" s="7">
        <f t="shared" si="1"/>
        <v>2160.6</v>
      </c>
      <c r="F44" s="7">
        <f t="shared" si="2"/>
        <v>1108</v>
      </c>
      <c r="G44" s="7">
        <f t="shared" si="3"/>
        <v>1108</v>
      </c>
    </row>
    <row r="45" spans="1:7">
      <c r="A45" s="2">
        <v>44</v>
      </c>
      <c r="B45" s="5" t="s">
        <v>93</v>
      </c>
      <c r="C45" s="6">
        <v>2155</v>
      </c>
      <c r="D45" s="7">
        <f t="shared" si="0"/>
        <v>862</v>
      </c>
      <c r="E45" s="7">
        <f t="shared" si="1"/>
        <v>3361.8</v>
      </c>
      <c r="F45" s="7">
        <f t="shared" si="2"/>
        <v>1724</v>
      </c>
      <c r="G45" s="7">
        <f t="shared" si="3"/>
        <v>1724</v>
      </c>
    </row>
    <row r="46" spans="1:7">
      <c r="A46" s="2">
        <v>45</v>
      </c>
      <c r="B46" s="8" t="s">
        <v>94</v>
      </c>
      <c r="C46" s="9">
        <v>1565</v>
      </c>
      <c r="D46" s="13">
        <v>1074.8</v>
      </c>
      <c r="E46" s="14">
        <v>4191.72</v>
      </c>
      <c r="F46" s="14">
        <v>2149.6</v>
      </c>
      <c r="G46" s="14">
        <v>2149.6</v>
      </c>
    </row>
    <row r="47" spans="1:7">
      <c r="A47" s="2">
        <v>46</v>
      </c>
      <c r="B47" s="8" t="s">
        <v>95</v>
      </c>
      <c r="C47" s="9">
        <v>1122</v>
      </c>
      <c r="D47" s="15"/>
      <c r="E47" s="16"/>
      <c r="F47" s="16"/>
      <c r="G47" s="16"/>
    </row>
    <row r="48" spans="1:7">
      <c r="A48" s="2">
        <v>47</v>
      </c>
      <c r="B48" s="8" t="s">
        <v>96</v>
      </c>
      <c r="C48" s="9">
        <v>2854</v>
      </c>
      <c r="D48" s="7">
        <f>C48*50/500*4</f>
        <v>1141.6</v>
      </c>
      <c r="E48" s="7">
        <f>C48*13*60/500</f>
        <v>4452.24</v>
      </c>
      <c r="F48" s="7">
        <f>C48*100/500*4</f>
        <v>2283.2</v>
      </c>
      <c r="G48" s="7">
        <f>C48*100/500*4</f>
        <v>2283.2</v>
      </c>
    </row>
    <row r="49" spans="1:7">
      <c r="A49" s="2">
        <v>48</v>
      </c>
      <c r="B49" s="5" t="s">
        <v>97</v>
      </c>
      <c r="C49" s="6">
        <v>2452</v>
      </c>
      <c r="D49" s="7">
        <f>C49*50/500*4</f>
        <v>980.8</v>
      </c>
      <c r="E49" s="7">
        <f>C49*13*60/500</f>
        <v>3825.12</v>
      </c>
      <c r="F49" s="7">
        <f>C49*100/500*4</f>
        <v>1961.6</v>
      </c>
      <c r="G49" s="7">
        <f>C49*100/500*4</f>
        <v>1961.6</v>
      </c>
    </row>
    <row r="50" spans="3:3">
      <c r="C50">
        <f>SUM(C2:C49)</f>
        <v>32246</v>
      </c>
    </row>
  </sheetData>
  <autoFilter xmlns:etc="http://www.wps.cn/officeDocument/2017/etCustomData" ref="A1:G50" etc:filterBottomFollowUsedRange="0">
    <extLst/>
  </autoFilter>
  <mergeCells count="4">
    <mergeCell ref="D46:D47"/>
    <mergeCell ref="E46:E47"/>
    <mergeCell ref="F46:F47"/>
    <mergeCell ref="G46:G4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五谷丰登、端策、良锦、嘉彤远泽</vt:lpstr>
      <vt:lpstr>坤腾富蓝、金粟山、裕盛阳、盛腾康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Unique</cp:lastModifiedBy>
  <dcterms:created xsi:type="dcterms:W3CDTF">2023-05-12T11:15:00Z</dcterms:created>
  <dcterms:modified xsi:type="dcterms:W3CDTF">2024-12-10T06:57:43Z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B5C7CBFB66BB4CCEBE41EB8F387C9B81_12</vt:lpwstr>
  </property>
</Properties>
</file>